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0. Gestión de Bienes y Servicios\Registros Administrativos\"/>
    </mc:Choice>
  </mc:AlternateContent>
  <xr:revisionPtr revIDLastSave="0" documentId="13_ncr:1_{0A14C6C3-EC5C-4A99-8FDC-CAC73BC1F6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quidaciones " sheetId="1" r:id="rId1"/>
    <sheet name="CONTROL DE CAMBIOS_x0009__x0009__x0009_" sheetId="3" r:id="rId2"/>
    <sheet name="Hoja1" sheetId="2" state="hidden" r:id="rId3"/>
  </sheets>
  <definedNames>
    <definedName name="_xlnm._FilterDatabase" localSheetId="0" hidden="1">'Liquidaciones '!$A$7:$J$47</definedName>
    <definedName name="_xlchart.v1.0" hidden="1">Hoja1!$B$36:$B$38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2" l="1"/>
  <c r="B32" i="2"/>
  <c r="B24" i="2"/>
  <c r="C17" i="2"/>
  <c r="D17" i="2"/>
  <c r="B17" i="2"/>
  <c r="C13" i="2"/>
  <c r="B13" i="2"/>
</calcChain>
</file>

<file path=xl/sharedStrings.xml><?xml version="1.0" encoding="utf-8"?>
<sst xmlns="http://schemas.openxmlformats.org/spreadsheetml/2006/main" count="65" uniqueCount="54">
  <si>
    <t>TIPO</t>
  </si>
  <si>
    <t>FÚTBOL</t>
  </si>
  <si>
    <t>BALONCESTO</t>
  </si>
  <si>
    <t>BÉISBOL</t>
  </si>
  <si>
    <t>CONCEPTO</t>
  </si>
  <si>
    <t>ATRACCIONES MECÁNICAS</t>
  </si>
  <si>
    <t>DESFILES</t>
  </si>
  <si>
    <t>OTRO</t>
  </si>
  <si>
    <t>PENDIENTE</t>
  </si>
  <si>
    <t>PAGO TOTAL</t>
  </si>
  <si>
    <t>PAGO PARCIAL</t>
  </si>
  <si>
    <t>REALIZADA</t>
  </si>
  <si>
    <t>OBSERVACIONES</t>
  </si>
  <si>
    <t>VALOR LIQUIDACIÓN</t>
  </si>
  <si>
    <t>ESTADO LIQUIDACIÓN</t>
  </si>
  <si>
    <t>ESTADO PAGO IMP.</t>
  </si>
  <si>
    <t>ENVIADA AL CONTRIBUYENTE</t>
  </si>
  <si>
    <t>PENDIENTE DE PAGO</t>
  </si>
  <si>
    <t>FECHA INICIO</t>
  </si>
  <si>
    <t>FECHA FINAL</t>
  </si>
  <si>
    <t>LÍMITE PAGO</t>
  </si>
  <si>
    <t>FÚTBOL SALA</t>
  </si>
  <si>
    <t>DÍAS MORA</t>
  </si>
  <si>
    <t>ESPECTÁCULO</t>
  </si>
  <si>
    <t>CANCELADAS</t>
  </si>
  <si>
    <t>PENDIENTES DE PAGO</t>
  </si>
  <si>
    <t>TOTAL</t>
  </si>
  <si>
    <t>Canceladas</t>
  </si>
  <si>
    <t>Pendientes de Pago</t>
  </si>
  <si>
    <t>Atracciones Mecánicas</t>
  </si>
  <si>
    <t>Fútbol</t>
  </si>
  <si>
    <t>Fútbol Sala</t>
  </si>
  <si>
    <t>MONTO ADEUDADO</t>
  </si>
  <si>
    <t>Béisbol</t>
  </si>
  <si>
    <t>PERIODO</t>
  </si>
  <si>
    <t>2024-1</t>
  </si>
  <si>
    <t>2024-2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</si>
  <si>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</si>
  <si>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</si>
  <si>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</si>
  <si>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</si>
  <si>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</si>
  <si>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</t>
  </si>
  <si>
    <t>Proceso:</t>
  </si>
  <si>
    <t>Gestión de Bienes y Servicios</t>
  </si>
  <si>
    <t>Documento:</t>
  </si>
  <si>
    <t>Versión:</t>
  </si>
  <si>
    <t>Fecha de aprobación:</t>
  </si>
  <si>
    <t>Página</t>
  </si>
  <si>
    <t>Página 1 de 1</t>
  </si>
  <si>
    <t>1.0</t>
  </si>
  <si>
    <t>Formato para Monitoreo de Liquidaciones</t>
  </si>
  <si>
    <t>Fecha:</t>
  </si>
  <si>
    <t>DPGBDAYFFO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</si>
</sst>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/>
    <xf numFmtId="164" fontId="1" fillId="0" borderId="1" xfId="1" applyNumberFormat="1" applyFont="1" applyBorder="1"/>
    <xf numFmtId="164" fontId="2" fillId="0" borderId="1" xfId="0" applyNumberFormat="1" applyFont="1" applyBorder="1"/>
    <xf numFmtId="0" fontId="2" fillId="0" borderId="1" xfId="0" applyFont="1" applyBorder="1"/>
    <xf numFmtId="6" fontId="0" fillId="0" borderId="0" xfId="0" applyNumberFormat="1"/>
    <xf numFmtId="6" fontId="4" fillId="0" borderId="1" xfId="0" applyNumberFormat="1" applyFont="1" applyBorder="1"/>
    <xf numFmtId="0" fontId="1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/>
    </xf>
    <xf numFmtId="0" fontId="10" fillId="0" borderId="1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0" fillId="0" borderId="15" xfId="3" applyFont="1" applyBorder="1" applyAlignment="1">
      <alignment horizontal="center"/>
    </xf>
    <xf numFmtId="0" fontId="10" fillId="0" borderId="13" xfId="3" applyFont="1" applyBorder="1" applyAlignment="1">
      <alignment horizontal="center"/>
    </xf>
    <xf numFmtId="0" fontId="10" fillId="0" borderId="14" xfId="3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14" fontId="11" fillId="0" borderId="21" xfId="0" applyNumberFormat="1" applyFont="1" applyFill="1" applyBorder="1" applyAlignment="1">
      <alignment horizontal="center" vertical="center" wrapText="1"/>
    </xf>
    <xf numFmtId="14" fontId="11" fillId="0" borderId="20" xfId="0" applyNumberFormat="1" applyFont="1" applyFill="1" applyBorder="1" applyAlignment="1">
      <alignment horizontal="center" vertical="center" wrapText="1"/>
    </xf>
    <xf numFmtId="14" fontId="11" fillId="0" borderId="2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2" xr:uid="{ED1A4762-65F8-42B5-A775-6BB9D3C747A0}"/>
    <cellStyle name="Normal" xfId="0" builtinId="0"/>
    <cellStyle name="Normal 2" xfId="3" xr:uid="{0F2B7BE4-1383-4921-897B-A7EBBE394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Estado Pago</a:t>
            </a:r>
            <a:r>
              <a:rPr lang="es-CO" baseline="0"/>
              <a:t> Impuestos 2024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FF0000"/>
            </a:solidFill>
          </c:spPr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4B-4761-896B-BBCBB6E8DFF7}"/>
              </c:ext>
            </c:extLst>
          </c:dPt>
          <c:dPt>
            <c:idx val="1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74B-4761-896B-BBCBB6E8DFF7}"/>
              </c:ext>
            </c:extLst>
          </c:dPt>
          <c:cat>
            <c:strRef>
              <c:f>Hoja1!$B$19:$C$19</c:f>
              <c:strCache>
                <c:ptCount val="2"/>
                <c:pt idx="0">
                  <c:v>Canceladas</c:v>
                </c:pt>
                <c:pt idx="1">
                  <c:v>Pendientes de Pago</c:v>
                </c:pt>
              </c:strCache>
            </c:strRef>
          </c:cat>
          <c:val>
            <c:numRef>
              <c:f>Hoja1!$B$20:$C$20</c:f>
              <c:numCache>
                <c:formatCode>_-"$"\ * #,##0_-;\-"$"\ * #,##0_-;_-"$"\ * "-"??_-;_-@_-</c:formatCode>
                <c:ptCount val="2"/>
                <c:pt idx="0">
                  <c:v>10677500</c:v>
                </c:pt>
                <c:pt idx="1">
                  <c:v>236709950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B-4761-896B-BBCBB6E8D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Distribución Deuda Imp. 2024-1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Hoja1!$A$24:$A$26</c:f>
              <c:strCache>
                <c:ptCount val="3"/>
                <c:pt idx="0">
                  <c:v>Atracciones Mecánicas</c:v>
                </c:pt>
                <c:pt idx="1">
                  <c:v>Fútbol</c:v>
                </c:pt>
                <c:pt idx="2">
                  <c:v>Fútbol Sala</c:v>
                </c:pt>
              </c:strCache>
            </c:strRef>
          </c:cat>
          <c:val>
            <c:numRef>
              <c:f>Hoja1!$B$24:$B$26</c:f>
              <c:numCache>
                <c:formatCode>_-"$"\ * #,##0_-;\-"$"\ * #,##0_-;_-"$"\ * "-"??_-;_-@_-</c:formatCode>
                <c:ptCount val="3"/>
                <c:pt idx="0">
                  <c:v>20686000</c:v>
                </c:pt>
                <c:pt idx="1">
                  <c:v>215548750</c:v>
                </c:pt>
                <c:pt idx="2">
                  <c:v>475200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A-4B69-BE87-BC8F379BC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7651552"/>
        <c:axId val="1067652032"/>
      </c:barChart>
      <c:catAx>
        <c:axId val="106765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7652032"/>
        <c:crosses val="autoZero"/>
        <c:auto val="1"/>
        <c:lblAlgn val="ctr"/>
        <c:lblOffset val="100"/>
        <c:noMultiLvlLbl val="0"/>
      </c:catAx>
      <c:valAx>
        <c:axId val="1067652032"/>
        <c:scaling>
          <c:orientation val="minMax"/>
        </c:scaling>
        <c:delete val="0"/>
        <c:axPos val="l"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7651552"/>
        <c:crosses val="autoZero"/>
        <c:crossBetween val="between"/>
        <c:majorUnit val="2000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3C0-4DD8-B897-F9DFCA286BC2}"/>
              </c:ext>
            </c:extLst>
          </c:dPt>
          <c:cat>
            <c:strRef>
              <c:f>Hoja1!$A$30:$A$31</c:f>
              <c:strCache>
                <c:ptCount val="2"/>
                <c:pt idx="0">
                  <c:v>Fútbol</c:v>
                </c:pt>
                <c:pt idx="1">
                  <c:v>Béisbol</c:v>
                </c:pt>
              </c:strCache>
            </c:strRef>
          </c:cat>
          <c:val>
            <c:numRef>
              <c:f>Hoja1!$B$30:$B$31</c:f>
              <c:numCache>
                <c:formatCode>_-"$"\ * #,##0_-;\-"$"\ * #,##0_-;_-"$"\ * "-"??_-;_-@_-</c:formatCode>
                <c:ptCount val="2"/>
                <c:pt idx="0" formatCode="&quot;$&quot;#,##0_);[Red]\(&quot;$&quot;#,##0\)">
                  <c:v>64852433</c:v>
                </c:pt>
                <c:pt idx="1">
                  <c:v>108300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0-4DD8-B897-F9DFCA286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1163327"/>
        <c:axId val="825250607"/>
      </c:barChart>
      <c:catAx>
        <c:axId val="126116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25250607"/>
        <c:crosses val="autoZero"/>
        <c:auto val="1"/>
        <c:lblAlgn val="ctr"/>
        <c:lblOffset val="100"/>
        <c:noMultiLvlLbl val="0"/>
      </c:catAx>
      <c:valAx>
        <c:axId val="82525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61163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61-4B9E-B7FE-A0F5492534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B61-4B9E-B7FE-A0F5492534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61-4B9E-B7FE-A0F549253478}"/>
              </c:ext>
            </c:extLst>
          </c:dPt>
          <c:dLbls>
            <c:dLbl>
              <c:idx val="0"/>
              <c:layout>
                <c:manualLayout>
                  <c:x val="0.15833333333333333"/>
                  <c:y val="4.6296296296296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61-4B9E-B7FE-A0F549253478}"/>
                </c:ext>
              </c:extLst>
            </c:dLbl>
            <c:dLbl>
              <c:idx val="1"/>
              <c:layout>
                <c:manualLayout>
                  <c:x val="-0.17777777777777778"/>
                  <c:y val="4.62962962962954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61-4B9E-B7FE-A0F549253478}"/>
                </c:ext>
              </c:extLst>
            </c:dLbl>
            <c:dLbl>
              <c:idx val="2"/>
              <c:layout>
                <c:manualLayout>
                  <c:x val="-0.12499999999999994"/>
                  <c:y val="-6.944444444444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B61-4B9E-B7FE-A0F5492534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solidFill>
                        <a:schemeClr val="tx1"/>
                      </a:solidFill>
                    </a:ln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Hoja1!$A$36:$A$38</c:f>
              <c:strCache>
                <c:ptCount val="3"/>
                <c:pt idx="0">
                  <c:v>2023</c:v>
                </c:pt>
                <c:pt idx="1">
                  <c:v>2024-1</c:v>
                </c:pt>
                <c:pt idx="2">
                  <c:v>2024-2</c:v>
                </c:pt>
              </c:strCache>
            </c:strRef>
          </c:cat>
          <c:val>
            <c:numRef>
              <c:f>Hoja1!$B$36:$B$38</c:f>
              <c:numCache>
                <c:formatCode>"$"#,##0_);[Red]\("$"#,##0\)</c:formatCode>
                <c:ptCount val="3"/>
                <c:pt idx="0">
                  <c:v>54004629</c:v>
                </c:pt>
                <c:pt idx="1">
                  <c:v>215548750</c:v>
                </c:pt>
                <c:pt idx="2">
                  <c:v>15050800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1-4B9E-B7FE-A0F549253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2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tx1"/>
                </a:solidFill>
              </a:ln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_xlchart.v1.0</cx:f>
      </cx:numDim>
    </cx:data>
  </cx:chartData>
  <cx:chart>
    <cx:plotArea>
      <cx:plotAreaRegion>
        <cx:series layoutId="sunburst" uniqueId="{717DC6A1-5576-4432-88CF-AD564DE787F4}" formatIdx="0">
          <cx:dataLabels pos="ctr">
            <cx:visibility seriesName="0" categoryName="1" value="0"/>
            <cx:separator>, </cx:separato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</a:defRPr>
                  </a:pPr>
                  <a:r>
                    <a:rPr lang="es-ES" sz="900" b="0" i="0" u="none" strike="noStrike" baseline="0"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  <a:latin typeface="Calibri" panose="020F0502020204030204"/>
                    </a:rPr>
                    <a:t>$ 54.004.629</a:t>
                  </a:r>
                </a:p>
              </cx:txPr>
              <cx:visibility seriesName="0" categoryName="1" value="0"/>
              <cx:separator>, </cx:separato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</a:defRPr>
                  </a:pPr>
                  <a:r>
                    <a:rPr lang="es-ES" sz="900" b="0" i="0" u="none" strike="noStrike" baseline="0"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  <a:latin typeface="Calibri" panose="020F0502020204030204"/>
                    </a:rPr>
                    <a:t>$ 215.548.750</a:t>
                  </a:r>
                </a:p>
              </cx:txPr>
              <cx:visibility seriesName="0" categoryName="1" value="0"/>
              <cx:separator>, </cx:separato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</a:defRPr>
                  </a:pPr>
                  <a:r>
                    <a:rPr lang="es-ES" sz="900" b="0" i="0" u="none" strike="noStrike" baseline="0">
                      <a:ln>
                        <a:solidFill>
                          <a:schemeClr val="tx1"/>
                        </a:solidFill>
                      </a:ln>
                      <a:solidFill>
                        <a:schemeClr val="tx1"/>
                      </a:solidFill>
                      <a:latin typeface="Calibri" panose="020F0502020204030204"/>
                    </a:rPr>
                    <a:t>$ 15.050.800</a:t>
                  </a:r>
                </a:p>
              </cx:txPr>
              <cx:visibility seriesName="0" categoryName="1" value="0"/>
              <cx:separator>, </cx:separator>
            </cx:dataLabel>
          </cx:dataLabels>
          <cx:dataId val="0"/>
        </cx:series>
      </cx:plotAreaRegion>
    </cx:plotArea>
    <cx:legend pos="r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n>
                <a:solidFill>
                  <a:schemeClr val="tx1"/>
                </a:solidFill>
              </a:ln>
              <a:solidFill>
                <a:schemeClr val="tx1"/>
              </a:solidFill>
            </a:defRPr>
          </a:pPr>
          <a:endParaRPr lang="es-ES" sz="900" b="0" i="0" u="none" strike="noStrike" baseline="0">
            <a:ln>
              <a:solidFill>
                <a:schemeClr val="tx1"/>
              </a:solidFill>
            </a:ln>
            <a:solidFill>
              <a:schemeClr val="tx1"/>
            </a:solidFill>
            <a:latin typeface="Calibri" panose="020F0502020204030204"/>
          </a:endParaRPr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85">
  <cs:axisTitle>
    <cs:lnRef idx="0"/>
    <cs:fillRef idx="0"/>
    <cs:effectRef idx="0"/>
    <cs:fontRef idx="minor">
      <a:schemeClr val="tx2"/>
    </cs:fontRef>
    <cs:defRPr sz="9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2"/>
    </cs:fontRef>
    <cs:spPr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  <a:ln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2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2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2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2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2"/>
    </cs:fontRef>
    <cs:defRPr sz="9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2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2"/>
    </cs:fontRef>
    <cs:defRPr sz="1600" b="1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399435</xdr:colOff>
      <xdr:row>1</xdr:row>
      <xdr:rowOff>174113</xdr:rowOff>
    </xdr:from>
    <xdr:to>
      <xdr:col>1</xdr:col>
      <xdr:colOff>1956549</xdr:colOff>
      <xdr:row>2</xdr:row>
      <xdr:rowOff>209960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8362E0-3406-4418-A42A-61A89635A97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435" y="614516"/>
          <a:ext cx="3185582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466725</xdr:colOff>
      <xdr:row>13</xdr:row>
      <xdr:rowOff>71437</xdr:rowOff>
    </xdr:from>
    <xdr:to>
      <xdr:col>12</xdr:col>
      <xdr:colOff>466725</xdr:colOff>
      <xdr:row>27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5428D03-1BA0-77A4-C0A8-6AC9AD017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466724</xdr:colOff>
      <xdr:row>13</xdr:row>
      <xdr:rowOff>71437</xdr:rowOff>
    </xdr:from>
    <xdr:to>
      <xdr:col>13</xdr:col>
      <xdr:colOff>361950</xdr:colOff>
      <xdr:row>29</xdr:row>
      <xdr:rowOff>180975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442264-9CE9-C417-5C4B-9A2A13006D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504825</xdr:colOff>
      <xdr:row>0</xdr:row>
      <xdr:rowOff>100012</xdr:rowOff>
    </xdr:from>
    <xdr:to>
      <xdr:col>20</xdr:col>
      <xdr:colOff>485775</xdr:colOff>
      <xdr:row>20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71B68D-F2AE-A00D-950B-E6E74B841F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857249</xdr:colOff>
      <xdr:row>30</xdr:row>
      <xdr:rowOff>128587</xdr:rowOff>
    </xdr:from>
    <xdr:to>
      <xdr:col>11</xdr:col>
      <xdr:colOff>28575</xdr:colOff>
      <xdr:row>46</xdr:row>
      <xdr:rowOff>47625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00AD3EEE-17CB-BFC4-F977-6552FF54E1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33974" y="6243637"/>
              <a:ext cx="5676901" cy="30622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10</xdr:col>
      <xdr:colOff>376237</xdr:colOff>
      <xdr:row>31</xdr:row>
      <xdr:rowOff>33337</xdr:rowOff>
    </xdr:from>
    <xdr:to>
      <xdr:col>16</xdr:col>
      <xdr:colOff>376237</xdr:colOff>
      <xdr:row>45</xdr:row>
      <xdr:rowOff>33337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C789C96-ADDE-83BA-EF7C-089E487EA3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A59"/>
  <sheetViews>
    <sheetView showGridLines="0" tabSelected="1" zoomScale="50" zoomScaleNormal="50" workbookViewId="0">
      <selection activeCell="L5" sqref="L5"/>
    </sheetView>
  </sheetViews>
  <sheetFormatPr baseColWidth="10" defaultColWidth="9.140625" defaultRowHeight="16.5" x14ac:dyDescent="0.25"/>
  <cols>
    <col min="1" max="1" width="24.42578125" style="3" bestFit="1" customWidth="1"/>
    <col min="2" max="2" width="49.28515625" style="3" bestFit="1" customWidth="1"/>
    <col min="3" max="3" width="13.28515625" style="3" bestFit="1" customWidth="1"/>
    <col min="4" max="4" width="13.28515625" style="3" customWidth="1"/>
    <col min="5" max="5" width="19.85546875" style="3" bestFit="1" customWidth="1"/>
    <col min="6" max="6" width="12.85546875" style="3" bestFit="1" customWidth="1"/>
    <col min="7" max="7" width="26.7109375" style="3" customWidth="1"/>
    <col min="8" max="8" width="23" style="3" customWidth="1"/>
    <col min="9" max="9" width="15.85546875" style="3" bestFit="1" customWidth="1"/>
    <col min="10" max="10" width="38.28515625" style="3" bestFit="1" customWidth="1"/>
    <col min="11" max="11" width="9.140625" style="3"/>
    <col min="12" max="12" width="12.42578125" style="3" bestFit="1" customWidth="1"/>
    <col min="13" max="16384" width="9.140625" style="3"/>
  </cols>
  <sheetData>
    <row r="1" spans="1:313" ht="35.1" customHeight="1" thickBot="1" x14ac:dyDescent="0.3">
      <c r="A1" s="36"/>
      <c r="B1" s="37"/>
      <c r="C1" s="33" t="s">
        <v>42</v>
      </c>
      <c r="D1" s="34"/>
      <c r="E1" s="34"/>
      <c r="F1" s="34"/>
      <c r="G1" s="34"/>
      <c r="H1" s="34"/>
      <c r="I1" s="34"/>
      <c r="J1" s="35"/>
    </row>
    <row r="2" spans="1:313" ht="35.1" customHeight="1" thickBot="1" x14ac:dyDescent="0.3">
      <c r="A2" s="38"/>
      <c r="B2" s="39"/>
      <c r="C2" s="42" t="s">
        <v>43</v>
      </c>
      <c r="D2" s="43"/>
      <c r="E2" s="48" t="s">
        <v>44</v>
      </c>
      <c r="F2" s="49"/>
      <c r="G2" s="50"/>
      <c r="H2" s="24" t="s">
        <v>52</v>
      </c>
      <c r="I2" s="27" t="s">
        <v>53</v>
      </c>
      <c r="J2" s="28"/>
    </row>
    <row r="3" spans="1:313" ht="35.1" customHeight="1" thickBot="1" x14ac:dyDescent="0.3">
      <c r="A3" s="38"/>
      <c r="B3" s="39"/>
      <c r="C3" s="44" t="s">
        <v>45</v>
      </c>
      <c r="D3" s="45"/>
      <c r="E3" s="51" t="s">
        <v>51</v>
      </c>
      <c r="F3" s="52"/>
      <c r="G3" s="30"/>
      <c r="H3" s="25" t="s">
        <v>46</v>
      </c>
      <c r="I3" s="29" t="s">
        <v>50</v>
      </c>
      <c r="J3" s="30"/>
    </row>
    <row r="4" spans="1:313" ht="35.1" customHeight="1" thickBot="1" x14ac:dyDescent="0.3">
      <c r="A4" s="40"/>
      <c r="B4" s="41"/>
      <c r="C4" s="46" t="s">
        <v>47</v>
      </c>
      <c r="D4" s="47"/>
      <c r="E4" s="53">
        <v>45635</v>
      </c>
      <c r="F4" s="54"/>
      <c r="G4" s="55"/>
      <c r="H4" s="26" t="s">
        <v>48</v>
      </c>
      <c r="I4" s="31" t="s">
        <v>49</v>
      </c>
      <c r="J4" s="32"/>
    </row>
    <row r="7" spans="1:313" s="2" customFormat="1" x14ac:dyDescent="0.25">
      <c r="A7" s="23" t="s">
        <v>0</v>
      </c>
      <c r="B7" s="23" t="s">
        <v>4</v>
      </c>
      <c r="C7" s="23" t="s">
        <v>18</v>
      </c>
      <c r="D7" s="23" t="s">
        <v>19</v>
      </c>
      <c r="E7" s="23" t="s">
        <v>13</v>
      </c>
      <c r="F7" s="23" t="s">
        <v>20</v>
      </c>
      <c r="G7" s="23" t="s">
        <v>14</v>
      </c>
      <c r="H7" s="23" t="s">
        <v>15</v>
      </c>
      <c r="I7" s="23" t="s">
        <v>22</v>
      </c>
      <c r="J7" s="23" t="s">
        <v>12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13" s="7" customFormat="1" x14ac:dyDescent="0.25">
      <c r="A8" s="4"/>
      <c r="B8" s="4"/>
      <c r="C8" s="5"/>
      <c r="D8" s="5"/>
      <c r="E8" s="6"/>
      <c r="F8" s="5"/>
      <c r="G8" s="4"/>
      <c r="H8" s="4"/>
      <c r="I8" s="4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</row>
    <row r="9" spans="1:313" s="7" customFormat="1" x14ac:dyDescent="0.25">
      <c r="A9" s="4"/>
      <c r="B9" s="4"/>
      <c r="C9" s="5"/>
      <c r="D9" s="5"/>
      <c r="E9" s="6"/>
      <c r="F9" s="5"/>
      <c r="G9" s="4"/>
      <c r="H9" s="4"/>
      <c r="I9" s="4"/>
      <c r="J9" s="4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</row>
    <row r="10" spans="1:313" s="7" customFormat="1" x14ac:dyDescent="0.25">
      <c r="A10" s="4"/>
      <c r="B10" s="4"/>
      <c r="C10" s="5"/>
      <c r="D10" s="5"/>
      <c r="E10" s="6"/>
      <c r="F10" s="5"/>
      <c r="G10" s="4"/>
      <c r="H10" s="4"/>
      <c r="I10" s="4"/>
      <c r="J10" s="4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</row>
    <row r="11" spans="1:313" s="7" customFormat="1" x14ac:dyDescent="0.25">
      <c r="A11" s="4"/>
      <c r="B11" s="4"/>
      <c r="C11" s="5"/>
      <c r="D11" s="5"/>
      <c r="E11" s="6"/>
      <c r="F11" s="5"/>
      <c r="G11" s="4"/>
      <c r="H11" s="4"/>
      <c r="I11" s="4"/>
      <c r="J11" s="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</row>
    <row r="12" spans="1:313" s="7" customFormat="1" x14ac:dyDescent="0.25">
      <c r="A12" s="4"/>
      <c r="B12" s="4"/>
      <c r="C12" s="5"/>
      <c r="D12" s="5"/>
      <c r="E12" s="6"/>
      <c r="F12" s="5"/>
      <c r="G12" s="4"/>
      <c r="H12" s="4"/>
      <c r="I12" s="4"/>
      <c r="J12" s="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</row>
    <row r="13" spans="1:313" s="7" customFormat="1" x14ac:dyDescent="0.25">
      <c r="A13" s="4"/>
      <c r="B13" s="4"/>
      <c r="C13" s="5"/>
      <c r="D13" s="5"/>
      <c r="E13" s="6"/>
      <c r="F13" s="5"/>
      <c r="G13" s="4"/>
      <c r="H13" s="4"/>
      <c r="I13" s="4"/>
      <c r="J13" s="4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</row>
    <row r="14" spans="1:313" s="7" customFormat="1" x14ac:dyDescent="0.25">
      <c r="A14" s="4"/>
      <c r="B14" s="4"/>
      <c r="C14" s="5"/>
      <c r="D14" s="5"/>
      <c r="E14" s="6"/>
      <c r="F14" s="5"/>
      <c r="G14" s="4"/>
      <c r="H14" s="4"/>
      <c r="I14" s="4"/>
      <c r="J14" s="4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</row>
    <row r="15" spans="1:313" s="7" customFormat="1" x14ac:dyDescent="0.25">
      <c r="A15" s="4"/>
      <c r="B15" s="4"/>
      <c r="C15" s="5"/>
      <c r="D15" s="5"/>
      <c r="E15" s="6"/>
      <c r="F15" s="5"/>
      <c r="G15" s="4"/>
      <c r="H15" s="4"/>
      <c r="I15" s="4"/>
      <c r="J15" s="4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</row>
    <row r="16" spans="1:313" s="7" customFormat="1" x14ac:dyDescent="0.25">
      <c r="A16" s="4"/>
      <c r="B16" s="4"/>
      <c r="C16" s="5"/>
      <c r="D16" s="5"/>
      <c r="E16" s="6"/>
      <c r="F16" s="5"/>
      <c r="G16" s="4"/>
      <c r="H16" s="4"/>
      <c r="I16" s="4"/>
      <c r="J16" s="4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</row>
    <row r="17" spans="1:313" s="7" customFormat="1" x14ac:dyDescent="0.25">
      <c r="A17" s="4"/>
      <c r="B17" s="4"/>
      <c r="C17" s="5"/>
      <c r="D17" s="5"/>
      <c r="E17" s="6"/>
      <c r="F17" s="5"/>
      <c r="G17" s="4"/>
      <c r="H17" s="4"/>
      <c r="I17" s="4"/>
      <c r="J17" s="4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</row>
    <row r="18" spans="1:313" s="7" customFormat="1" x14ac:dyDescent="0.25">
      <c r="A18" s="4"/>
      <c r="B18" s="4"/>
      <c r="C18" s="5"/>
      <c r="D18" s="5"/>
      <c r="E18" s="6"/>
      <c r="F18" s="5"/>
      <c r="G18" s="4"/>
      <c r="H18" s="4"/>
      <c r="I18" s="4"/>
      <c r="J18" s="4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</row>
    <row r="19" spans="1:313" s="7" customFormat="1" x14ac:dyDescent="0.25">
      <c r="A19" s="4"/>
      <c r="B19" s="4"/>
      <c r="C19" s="5"/>
      <c r="D19" s="5"/>
      <c r="E19" s="6"/>
      <c r="F19" s="5"/>
      <c r="G19" s="4"/>
      <c r="H19" s="4"/>
      <c r="I19" s="4"/>
      <c r="J19" s="4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</row>
    <row r="20" spans="1:313" s="7" customFormat="1" x14ac:dyDescent="0.25">
      <c r="A20" s="4"/>
      <c r="B20" s="4"/>
      <c r="C20" s="5"/>
      <c r="D20" s="5"/>
      <c r="E20" s="6"/>
      <c r="F20" s="5"/>
      <c r="G20" s="4"/>
      <c r="H20" s="4"/>
      <c r="I20" s="4"/>
      <c r="J20" s="4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</row>
    <row r="21" spans="1:313" s="7" customFormat="1" x14ac:dyDescent="0.25">
      <c r="A21" s="4"/>
      <c r="B21" s="4"/>
      <c r="C21" s="5"/>
      <c r="D21" s="5"/>
      <c r="E21" s="6"/>
      <c r="F21" s="5"/>
      <c r="G21" s="4"/>
      <c r="H21" s="4"/>
      <c r="I21" s="4"/>
      <c r="J21" s="4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</row>
    <row r="22" spans="1:313" s="7" customFormat="1" x14ac:dyDescent="0.25">
      <c r="A22" s="4"/>
      <c r="B22" s="4"/>
      <c r="C22" s="5"/>
      <c r="D22" s="5"/>
      <c r="E22" s="6"/>
      <c r="F22" s="5"/>
      <c r="G22" s="4"/>
      <c r="H22" s="4"/>
      <c r="I22" s="4"/>
      <c r="J22" s="4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</row>
    <row r="23" spans="1:313" s="7" customFormat="1" x14ac:dyDescent="0.25">
      <c r="A23" s="4"/>
      <c r="B23" s="4"/>
      <c r="C23" s="5"/>
      <c r="D23" s="5"/>
      <c r="E23" s="6"/>
      <c r="F23" s="5"/>
      <c r="G23" s="4"/>
      <c r="H23" s="4"/>
      <c r="I23" s="4"/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</row>
    <row r="24" spans="1:313" s="7" customFormat="1" x14ac:dyDescent="0.25">
      <c r="A24" s="4"/>
      <c r="B24" s="4"/>
      <c r="C24" s="5"/>
      <c r="D24" s="5"/>
      <c r="E24" s="6"/>
      <c r="F24" s="5"/>
      <c r="G24" s="4"/>
      <c r="H24" s="4"/>
      <c r="I24" s="4"/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</row>
    <row r="25" spans="1:313" s="4" customFormat="1" x14ac:dyDescent="0.25">
      <c r="C25" s="5"/>
      <c r="D25" s="5"/>
      <c r="E25" s="6"/>
      <c r="F25" s="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</row>
    <row r="26" spans="1:313" s="4" customFormat="1" x14ac:dyDescent="0.25">
      <c r="C26" s="5"/>
      <c r="D26" s="5"/>
      <c r="E26" s="6"/>
      <c r="F26" s="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</row>
    <row r="27" spans="1:313" s="4" customFormat="1" x14ac:dyDescent="0.25">
      <c r="C27" s="5"/>
      <c r="D27" s="5"/>
      <c r="E27" s="6"/>
      <c r="F27" s="5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</row>
    <row r="28" spans="1:313" s="4" customFormat="1" x14ac:dyDescent="0.25">
      <c r="C28" s="5"/>
      <c r="D28" s="5"/>
      <c r="E28" s="6"/>
      <c r="F28" s="5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</row>
    <row r="29" spans="1:313" s="4" customFormat="1" x14ac:dyDescent="0.25">
      <c r="C29" s="5"/>
      <c r="D29" s="5"/>
      <c r="E29" s="6"/>
      <c r="F29" s="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</row>
    <row r="30" spans="1:313" s="4" customFormat="1" x14ac:dyDescent="0.25">
      <c r="C30" s="5"/>
      <c r="D30" s="5"/>
      <c r="E30" s="6"/>
      <c r="F30" s="5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</row>
    <row r="31" spans="1:313" s="4" customFormat="1" x14ac:dyDescent="0.25">
      <c r="C31" s="5"/>
      <c r="D31" s="5"/>
      <c r="E31" s="6"/>
      <c r="F31" s="5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</row>
    <row r="32" spans="1:313" s="4" customFormat="1" x14ac:dyDescent="0.25">
      <c r="C32" s="5"/>
      <c r="D32" s="5"/>
      <c r="E32" s="6"/>
      <c r="F32" s="5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</row>
    <row r="33" spans="3:313" s="4" customFormat="1" x14ac:dyDescent="0.25">
      <c r="C33" s="5"/>
      <c r="D33" s="5"/>
      <c r="E33" s="6"/>
      <c r="F33" s="5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</row>
    <row r="34" spans="3:313" s="4" customFormat="1" x14ac:dyDescent="0.25">
      <c r="C34" s="5"/>
      <c r="D34" s="5"/>
      <c r="E34" s="6"/>
      <c r="F34" s="5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</row>
    <row r="35" spans="3:313" s="4" customFormat="1" x14ac:dyDescent="0.25">
      <c r="C35" s="5"/>
      <c r="D35" s="5"/>
      <c r="E35" s="6"/>
      <c r="F35" s="5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</row>
    <row r="36" spans="3:313" s="4" customFormat="1" x14ac:dyDescent="0.25">
      <c r="C36" s="5"/>
      <c r="D36" s="5"/>
      <c r="E36" s="6"/>
      <c r="F36" s="5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</row>
    <row r="37" spans="3:313" s="4" customFormat="1" x14ac:dyDescent="0.25">
      <c r="C37" s="5"/>
      <c r="D37" s="5"/>
      <c r="E37" s="6"/>
      <c r="F37" s="5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</row>
    <row r="38" spans="3:313" s="4" customFormat="1" x14ac:dyDescent="0.25">
      <c r="C38" s="5"/>
      <c r="D38" s="5"/>
      <c r="E38" s="6"/>
      <c r="F38" s="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</row>
    <row r="39" spans="3:313" s="4" customFormat="1" x14ac:dyDescent="0.25">
      <c r="C39" s="5"/>
      <c r="D39" s="5"/>
      <c r="E39" s="6"/>
      <c r="F39" s="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</row>
    <row r="40" spans="3:313" s="4" customFormat="1" x14ac:dyDescent="0.25">
      <c r="C40" s="5"/>
      <c r="D40" s="5"/>
      <c r="E40" s="6"/>
      <c r="F40" s="5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</row>
    <row r="41" spans="3:313" s="4" customFormat="1" x14ac:dyDescent="0.25">
      <c r="C41" s="5"/>
      <c r="D41" s="5"/>
      <c r="E41" s="6"/>
      <c r="F41" s="5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</row>
    <row r="42" spans="3:313" s="4" customFormat="1" x14ac:dyDescent="0.25">
      <c r="C42" s="5"/>
      <c r="D42" s="5"/>
      <c r="E42" s="6"/>
      <c r="F42" s="5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</row>
    <row r="43" spans="3:313" s="4" customFormat="1" x14ac:dyDescent="0.25">
      <c r="C43" s="5"/>
      <c r="D43" s="5"/>
      <c r="E43" s="6"/>
      <c r="F43" s="5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</row>
    <row r="44" spans="3:313" s="4" customFormat="1" x14ac:dyDescent="0.25">
      <c r="C44" s="5"/>
      <c r="D44" s="5"/>
      <c r="E44" s="6"/>
      <c r="F44" s="5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</row>
    <row r="45" spans="3:313" s="4" customFormat="1" x14ac:dyDescent="0.25">
      <c r="C45" s="5"/>
      <c r="D45" s="5"/>
      <c r="E45" s="6"/>
      <c r="F45" s="5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</row>
    <row r="46" spans="3:313" s="4" customFormat="1" x14ac:dyDescent="0.25">
      <c r="C46" s="5"/>
      <c r="D46" s="5"/>
      <c r="E46" s="6"/>
      <c r="F46" s="5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</row>
    <row r="47" spans="3:313" s="4" customFormat="1" x14ac:dyDescent="0.25">
      <c r="C47" s="5"/>
      <c r="D47" s="5"/>
      <c r="E47" s="6"/>
      <c r="F47" s="5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</row>
    <row r="48" spans="3:313" s="4" customFormat="1" x14ac:dyDescent="0.25">
      <c r="C48" s="5"/>
      <c r="D48" s="5"/>
      <c r="E48" s="6"/>
      <c r="F48" s="5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</row>
    <row r="59" spans="9:9" x14ac:dyDescent="0.25">
      <c r="I59" s="16"/>
    </row>
  </sheetData>
  <autoFilter ref="A7:J47" xr:uid="{00000000-0001-0000-0000-000000000000}"/>
  <mergeCells count="11">
    <mergeCell ref="I2:J2"/>
    <mergeCell ref="I3:J3"/>
    <mergeCell ref="I4:J4"/>
    <mergeCell ref="C1:J1"/>
    <mergeCell ref="A1:B4"/>
    <mergeCell ref="C2:D2"/>
    <mergeCell ref="C3:D3"/>
    <mergeCell ref="C4:D4"/>
    <mergeCell ref="E2:G2"/>
    <mergeCell ref="E3:G3"/>
    <mergeCell ref="E4:G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BDC2377-78BF-4601-9A57-513CC0DF7FB9}">
          <x14:formula1>
            <xm:f>Hoja1!$C$2:$C$4</xm:f>
          </x14:formula1>
          <xm:sqref>H8:H57 I49:I57</xm:sqref>
        </x14:dataValidation>
        <x14:dataValidation type="list" allowBlank="1" showInputMessage="1" showErrorMessage="1" xr:uid="{D5C4DB96-4AB6-48DD-AA88-63BBB8FE6C61}">
          <x14:formula1>
            <xm:f>Hoja1!$A$2:$A$8</xm:f>
          </x14:formula1>
          <xm:sqref>A8:A54</xm:sqref>
        </x14:dataValidation>
        <x14:dataValidation type="list" allowBlank="1" showInputMessage="1" showErrorMessage="1" xr:uid="{1776CCF4-EC6E-49B9-998E-8FA90E7E7015}">
          <x14:formula1>
            <xm:f>Hoja1!$E$2:$E$4</xm:f>
          </x14:formula1>
          <xm:sqref>G8:G56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C93C-C53C-43D9-9B7F-015A3AEC420F}">
  <dimension ref="A1:D4"/>
  <sheetViews>
    <sheetView showGridLines="0" workbookViewId="0">
      <selection activeCell="B10" sqref="B10"/>
    </sheetView>
  </sheetViews>
  <sheetFormatPr baseColWidth="10" defaultRowHeight="15" x14ac:dyDescent="0.25"/>
  <cols>
    <col min="1" max="1" width="20.85546875" customWidth="1"/>
    <col min="2" max="2" width="43.5703125" customWidth="1"/>
    <col min="3" max="3" width="39.5703125" customWidth="1"/>
    <col min="4" max="4" width="51" customWidth="1"/>
  </cols>
  <sheetData>
    <row r="1" spans="1:4" ht="16.5" thickBot="1" x14ac:dyDescent="0.3">
      <c r="A1" s="56" t="s">
        <v>37</v>
      </c>
      <c r="B1" s="57"/>
      <c r="C1" s="57"/>
      <c r="D1" s="58"/>
    </row>
    <row r="2" spans="1:4" ht="17.25" thickBot="1" x14ac:dyDescent="0.3">
      <c r="A2" s="17" t="s">
        <v>38</v>
      </c>
      <c r="B2" s="18" t="s">
        <v>39</v>
      </c>
      <c r="C2" s="18" t="s">
        <v>40</v>
      </c>
      <c r="D2" s="18" t="s">
        <v>41</v>
      </c>
    </row>
    <row r="3" spans="1:4" ht="16.5" thickBot="1" x14ac:dyDescent="0.3">
      <c r="A3" s="19"/>
      <c r="B3" s="20"/>
      <c r="C3" s="21"/>
      <c r="D3" s="22"/>
    </row>
    <row r="4" spans="1:4" ht="16.5" thickBot="1" x14ac:dyDescent="0.3">
      <c r="A4" s="19"/>
      <c r="B4" s="22"/>
      <c r="C4" s="22"/>
      <c r="D4" s="18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E1F7-F76A-48DF-8F2A-9A9734C559BE}">
  <dimension ref="A2:E38"/>
  <sheetViews>
    <sheetView topLeftCell="A20" workbookViewId="0">
      <selection activeCell="M52" sqref="M52"/>
    </sheetView>
  </sheetViews>
  <sheetFormatPr baseColWidth="10" defaultRowHeight="15" x14ac:dyDescent="0.25"/>
  <cols>
    <col min="1" max="1" width="24.42578125" bestFit="1" customWidth="1"/>
    <col min="2" max="2" width="18.7109375" bestFit="1" customWidth="1"/>
    <col min="3" max="3" width="21" bestFit="1" customWidth="1"/>
    <col min="4" max="4" width="13.42578125" bestFit="1" customWidth="1"/>
    <col min="5" max="5" width="13" bestFit="1" customWidth="1"/>
    <col min="6" max="6" width="14" bestFit="1" customWidth="1"/>
  </cols>
  <sheetData>
    <row r="2" spans="1:5" ht="16.5" x14ac:dyDescent="0.3">
      <c r="A2" s="1" t="s">
        <v>1</v>
      </c>
      <c r="C2" s="1" t="s">
        <v>17</v>
      </c>
      <c r="E2" s="1" t="s">
        <v>8</v>
      </c>
    </row>
    <row r="3" spans="1:5" ht="16.5" x14ac:dyDescent="0.3">
      <c r="A3" s="1" t="s">
        <v>2</v>
      </c>
      <c r="C3" s="1" t="s">
        <v>9</v>
      </c>
      <c r="E3" s="1" t="s">
        <v>11</v>
      </c>
    </row>
    <row r="4" spans="1:5" ht="16.5" x14ac:dyDescent="0.3">
      <c r="A4" s="1" t="s">
        <v>21</v>
      </c>
      <c r="C4" s="1" t="s">
        <v>10</v>
      </c>
      <c r="E4" s="1" t="s">
        <v>16</v>
      </c>
    </row>
    <row r="5" spans="1:5" ht="16.5" x14ac:dyDescent="0.3">
      <c r="A5" s="1" t="s">
        <v>3</v>
      </c>
    </row>
    <row r="6" spans="1:5" ht="16.5" x14ac:dyDescent="0.3">
      <c r="A6" s="1" t="s">
        <v>5</v>
      </c>
    </row>
    <row r="7" spans="1:5" ht="16.5" x14ac:dyDescent="0.3">
      <c r="A7" s="1" t="s">
        <v>6</v>
      </c>
    </row>
    <row r="8" spans="1:5" ht="16.5" x14ac:dyDescent="0.3">
      <c r="A8" s="1" t="s">
        <v>7</v>
      </c>
    </row>
    <row r="12" spans="1:5" s="8" customFormat="1" ht="16.5" x14ac:dyDescent="0.25">
      <c r="A12" s="7" t="s">
        <v>23</v>
      </c>
      <c r="B12" s="7" t="s">
        <v>24</v>
      </c>
      <c r="C12" s="7" t="s">
        <v>25</v>
      </c>
      <c r="D12" s="7" t="s">
        <v>26</v>
      </c>
    </row>
    <row r="13" spans="1:5" ht="16.5" x14ac:dyDescent="0.3">
      <c r="A13" s="9" t="s">
        <v>5</v>
      </c>
      <c r="B13" s="10">
        <f>7858500+2000000</f>
        <v>9858500</v>
      </c>
      <c r="C13" s="10">
        <f>22686000-2000000</f>
        <v>20686000</v>
      </c>
      <c r="D13" s="10">
        <v>30544500</v>
      </c>
    </row>
    <row r="14" spans="1:5" ht="16.5" x14ac:dyDescent="0.3">
      <c r="A14" s="9" t="s">
        <v>2</v>
      </c>
      <c r="B14" s="10">
        <v>819000</v>
      </c>
      <c r="C14" s="10">
        <v>0</v>
      </c>
      <c r="D14" s="10">
        <v>819000</v>
      </c>
    </row>
    <row r="15" spans="1:5" ht="16.5" x14ac:dyDescent="0.3">
      <c r="A15" s="9" t="s">
        <v>1</v>
      </c>
      <c r="B15" s="10">
        <v>0</v>
      </c>
      <c r="C15" s="10">
        <v>215548750</v>
      </c>
      <c r="D15" s="10">
        <v>215548750</v>
      </c>
    </row>
    <row r="16" spans="1:5" ht="16.5" x14ac:dyDescent="0.3">
      <c r="A16" s="9" t="s">
        <v>21</v>
      </c>
      <c r="B16" s="10">
        <v>0</v>
      </c>
      <c r="C16" s="10">
        <v>475200</v>
      </c>
      <c r="D16" s="10">
        <v>475200</v>
      </c>
    </row>
    <row r="17" spans="1:4" ht="16.5" x14ac:dyDescent="0.3">
      <c r="A17" s="9" t="s">
        <v>26</v>
      </c>
      <c r="B17" s="11">
        <f>+SUM(B13:B16)</f>
        <v>10677500</v>
      </c>
      <c r="C17" s="11">
        <f t="shared" ref="C17:D17" si="0">+SUM(C13:C16)</f>
        <v>236709950</v>
      </c>
      <c r="D17" s="11">
        <f t="shared" si="0"/>
        <v>247387450</v>
      </c>
    </row>
    <row r="19" spans="1:4" ht="16.5" x14ac:dyDescent="0.25">
      <c r="B19" s="7" t="s">
        <v>27</v>
      </c>
      <c r="C19" s="7" t="s">
        <v>28</v>
      </c>
      <c r="D19" s="7" t="s">
        <v>26</v>
      </c>
    </row>
    <row r="20" spans="1:4" ht="16.5" x14ac:dyDescent="0.25">
      <c r="B20" s="6">
        <v>10677500</v>
      </c>
      <c r="C20" s="6">
        <v>236709950</v>
      </c>
      <c r="D20" s="6">
        <v>247387450</v>
      </c>
    </row>
    <row r="23" spans="1:4" ht="16.5" x14ac:dyDescent="0.3">
      <c r="A23" s="12" t="s">
        <v>23</v>
      </c>
      <c r="B23" s="12" t="s">
        <v>32</v>
      </c>
    </row>
    <row r="24" spans="1:4" ht="16.5" x14ac:dyDescent="0.3">
      <c r="A24" s="9" t="s">
        <v>29</v>
      </c>
      <c r="B24" s="10">
        <f>22686000-2000000</f>
        <v>20686000</v>
      </c>
    </row>
    <row r="25" spans="1:4" ht="16.5" x14ac:dyDescent="0.3">
      <c r="A25" s="9" t="s">
        <v>30</v>
      </c>
      <c r="B25" s="10">
        <v>215548750</v>
      </c>
    </row>
    <row r="26" spans="1:4" ht="16.5" x14ac:dyDescent="0.3">
      <c r="A26" s="9" t="s">
        <v>31</v>
      </c>
      <c r="B26" s="10">
        <v>475200</v>
      </c>
    </row>
    <row r="29" spans="1:4" ht="16.5" x14ac:dyDescent="0.3">
      <c r="A29" s="12" t="s">
        <v>23</v>
      </c>
      <c r="B29" s="12" t="s">
        <v>32</v>
      </c>
    </row>
    <row r="30" spans="1:4" ht="16.5" x14ac:dyDescent="0.3">
      <c r="A30" s="9" t="s">
        <v>30</v>
      </c>
      <c r="B30" s="14">
        <v>64852433</v>
      </c>
    </row>
    <row r="31" spans="1:4" ht="16.5" x14ac:dyDescent="0.3">
      <c r="A31" s="9" t="s">
        <v>33</v>
      </c>
      <c r="B31" s="10">
        <v>108300</v>
      </c>
    </row>
    <row r="32" spans="1:4" x14ac:dyDescent="0.25">
      <c r="B32" s="13">
        <f>SUM(B30:B31)</f>
        <v>64960733</v>
      </c>
    </row>
    <row r="33" spans="1:3" x14ac:dyDescent="0.25">
      <c r="C33">
        <v>64960733</v>
      </c>
    </row>
    <row r="35" spans="1:3" ht="16.5" x14ac:dyDescent="0.3">
      <c r="A35" s="12" t="s">
        <v>34</v>
      </c>
      <c r="B35" s="12" t="s">
        <v>32</v>
      </c>
    </row>
    <row r="36" spans="1:3" ht="16.5" x14ac:dyDescent="0.3">
      <c r="A36" s="9">
        <v>2023</v>
      </c>
      <c r="B36" s="14">
        <f>84004629-30000000</f>
        <v>54004629</v>
      </c>
    </row>
    <row r="37" spans="1:3" ht="16.5" x14ac:dyDescent="0.3">
      <c r="A37" s="15" t="s">
        <v>35</v>
      </c>
      <c r="B37" s="14">
        <v>215548750</v>
      </c>
    </row>
    <row r="38" spans="1:3" ht="16.5" x14ac:dyDescent="0.3">
      <c r="A38" s="15" t="s">
        <v>36</v>
      </c>
      <c r="B38" s="14">
        <v>15050800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Liquidaciones </vt:lpstr>
      <vt:lpstr>CONTROL DE CAMBIOS			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IMPUESTOS ESPECT PUB</dc:creator>
  <cp:lastModifiedBy>Usuario</cp:lastModifiedBy>
  <dcterms:created xsi:type="dcterms:W3CDTF">2015-06-05T18:17:20Z</dcterms:created>
  <dcterms:modified xsi:type="dcterms:W3CDTF">2025-02-05T07:26:04Z</dcterms:modified>
</cp:coreProperties>
</file>